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70818DF-48CF-47AD-BB95-4C40DA59E4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definedNames>
    <definedName name="_xlnm.Print_Area" localSheetId="0">Havelvac!$A$1:$E$52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2" l="1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44" i="2" l="1"/>
</calcChain>
</file>

<file path=xl/sharedStrings.xml><?xml version="1.0" encoding="utf-8"?>
<sst xmlns="http://schemas.openxmlformats.org/spreadsheetml/2006/main" count="52" uniqueCount="52">
  <si>
    <t>Հաստատված է</t>
  </si>
  <si>
    <t>Երևանի քաղաքապետի</t>
  </si>
  <si>
    <t>հ. ______-Ա որոշմամբ</t>
  </si>
  <si>
    <t xml:space="preserve"> «ԵՐԵՎԱՆԻ ԳԵՂԱՍԱՀՔԻ ԵՎ ՀՈԿԵՅԻ ՄԱՐԶԱԴՊՐՈՑ» 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</si>
  <si>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</si>
  <si>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</si>
  <si>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</si>
  <si>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</si>
  <si>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</si>
  <si>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</si>
  <si>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</si>
  <si>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</si>
  <si>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</si>
  <si>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Փոխտնօրեն զարգացման և ֆինանսների գծով</t>
  </si>
  <si>
    <t>Գլխավոր ինժեներ</t>
  </si>
  <si>
    <t>Գլխավոր հաշվապահ</t>
  </si>
  <si>
    <t>Տեղեկատվության օպերատոր</t>
  </si>
  <si>
    <t xml:space="preserve">Կադրերի գծով մասնագետ </t>
  </si>
  <si>
    <t>Գնումների գծով մասնագետ</t>
  </si>
  <si>
    <t>Մեթոդիստ</t>
  </si>
  <si>
    <t>Ավագ մարզիչ</t>
  </si>
  <si>
    <t>Մարզիչ</t>
  </si>
  <si>
    <t>Պարուսույց</t>
  </si>
  <si>
    <t>Նվագակցող</t>
  </si>
  <si>
    <t>Բուժքույր</t>
  </si>
  <si>
    <t>Գործավար</t>
  </si>
  <si>
    <t>Գովազդի և մարկետինգի գծով մասնագետ</t>
  </si>
  <si>
    <t>Տնտեսվար</t>
  </si>
  <si>
    <t>Փականագործ</t>
  </si>
  <si>
    <t>Չմուշկ սրող</t>
  </si>
  <si>
    <t>Հանդերձապահ</t>
  </si>
  <si>
    <t>Սահադաշտի մեքենավար</t>
  </si>
  <si>
    <t>Սահադաշտի տեխնիկավար</t>
  </si>
  <si>
    <t>Էլեկտրիկ</t>
  </si>
  <si>
    <t>Էներգետիկ</t>
  </si>
  <si>
    <t>Օդափոխության և սառնարանային համակարգերի մասնագետ</t>
  </si>
  <si>
    <t>Օդափոխության և սառնարանային համակարգերի օպերատոր</t>
  </si>
  <si>
    <t>Էլեկտրոնային սարքավորումների կարգավորող և ծրագրավորող</t>
  </si>
  <si>
    <t>Ձայնային, լուսային սարքավորումների օպերատոր</t>
  </si>
  <si>
    <t>Բանվոր</t>
  </si>
  <si>
    <t>Հավաքարար</t>
  </si>
  <si>
    <t>Կաթսայատան և չորացուցիչ համակարգերի մասնագետ</t>
  </si>
  <si>
    <t>Կաթսայատան և չորացուցիչ համակարգերի օպերատոր</t>
  </si>
  <si>
    <t>ԸՆԴԱՄԵՆԸ</t>
  </si>
  <si>
    <t>Ծանոթություն.</t>
  </si>
  <si>
    <t>1) Մարզիչ-մանկավարժների մասով կարող է նախատեսվել լրավճար՝ վճարովի ուսուցման ծառայությունից մատուցված փաստացի մուտքերի մինչև 40% չափով:</t>
  </si>
  <si>
    <t>2) Վարչատնտեսական անձնակազմի աշխատակիցների մասով կարող է նախատեսվել լրավճար՝ վճարովի ծառայություններից մատուցված փաստացի մուտքերի մինչև 20% չափով:</t>
  </si>
  <si>
    <t>ԵՐԵՎԱՆԻ ՔԱՂԱՔԱՊԵՏ՝</t>
  </si>
  <si>
    <t>ՏԻԳՐԱՆ ԱՎԻՆՅԱՆ</t>
  </si>
  <si>
    <t>______.___________.2025թ.</t>
  </si>
  <si>
    <t>Հավելված 4</t>
  </si>
  <si>
    <t>3)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</si>
</sst>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2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4" applyNumberFormat="1" applyFont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  <xf numFmtId="0" fontId="5" fillId="0" borderId="0" xfId="5" applyFont="1" applyAlignment="1">
      <alignment horizontal="left" wrapText="1"/>
    </xf>
    <xf numFmtId="0" fontId="3" fillId="0" borderId="0" xfId="5" applyFont="1" applyAlignment="1">
      <alignment horizontal="center" vertical="center" wrapText="1"/>
    </xf>
    <xf numFmtId="0" fontId="5" fillId="0" borderId="0" xfId="5" applyFont="1" applyAlignment="1">
      <alignment wrapText="1"/>
    </xf>
    <xf numFmtId="0" fontId="3" fillId="0" borderId="0" xfId="5" applyFont="1" applyAlignment="1">
      <alignment horizontal="left" vertical="center" wrapText="1"/>
    </xf>
    <xf numFmtId="0" fontId="8" fillId="0" borderId="0" xfId="5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</cellXfs>
  <cellStyles count="6">
    <cellStyle name="Normal" xfId="0" builtinId="0"/>
    <cellStyle name="Normal 2" xfId="3" xr:uid="{BD01AEF4-2FD9-435A-9EEC-87A4DAAC9451}"/>
    <cellStyle name="Normal 2 2" xfId="4" xr:uid="{33293388-DA7B-4563-BD63-C6669517C262}"/>
    <cellStyle name="Normal 3" xfId="5" xr:uid="{90C5B34D-9BDC-4374-85E1-8BDC494F8DCA}"/>
    <cellStyle name="Normal_Ekamtayin harki hashvark 35000" xfId="1" xr:uid="{7B89D0A9-7C38-4EC6-AC50-2BBDA3166143}"/>
    <cellStyle name="Normal_Sheet1" xfId="2" xr:uid="{487F4B19-EDCE-47A1-B5CD-63299FB60C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/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NwAgAFAATQAAAAAAAAAAAAAAAAAAAAAAAAAAAAAAAAAAAAAAAAAAAAAAAAAAAAAAAAAAAAAAAAAAAAAAAAAAAAAAAAAAAAAAAAAAAAAAAAAAAAAAAAAAAAAAAAAAAAAAAADpBwEABAAeABEAE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3MDdaMCMGCSqGSIb3DQEJBDEWBBTLv/CC2XDC+QPgPh9Q/7wmvM1jQzArBgsqhkiG9w0BCRACDDEcMBowGDAWBBRE5xMFRVajmd/v2Zzf5CvSbEm8HjANBgkqhkiG9w0BAQEFAASCAQB9nO19QnFxRrGkRl8b2QBGltpl0LLlOye+A2VRT+AdrarbkkcppRXyVGOz+NScv1/9Mjjol6EK0i+Mp14npeP9yhoO/4Fc11mQ1eWIBlj6Q2+r/F2rgeoIUNzGaRMQpPWYkbS7BE7tIknI6tlmRgOkjXSwV35z74XEYjzmCGy/Y3Zd0UeY9hpEsjVo8baQJY0f3iGB4R/HuwMQFGMzV6vhJxDf1JcQAzDarUuhgVsEIKiITl24GqTOAFt6FZ0RxHyisdGkguz04zFNog5jXSNTTPTAnNjGD+UuT/6RUXNzcGejxJUo8eNPRzWFs2FzsqmPEqEs0DMAVyAWtZ1r2Ff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51</xdr:row>
          <xdr:rowOff>0</xdr:rowOff>
        </xdr:from>
        <xdr:to>
          <xdr:col>4</xdr:col>
          <xdr:colOff>187325</xdr:colOff>
          <xdr:row>52</xdr:row>
          <xdr:rowOff>60325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C53FC54-8A36-3B35-BAAF-EA7CA02467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0C094-91B6-4763-B6BE-3E15D2A44BF9}">
  <sheetPr codeName="Sheet1"/>
  <dimension ref="A1:F63"/>
  <sheetViews>
    <sheetView tabSelected="1" view="pageBreakPreview" topLeftCell="A43" workbookViewId="0">
      <selection activeCell="C52" sqref="C52:D52"/>
    </sheetView>
  </sheetViews>
  <sheetFormatPr defaultColWidth="8.85546875" defaultRowHeight="17.25"/>
  <cols>
    <col min="1" max="1" width="5.140625" style="1" customWidth="1"/>
    <col min="2" max="2" width="54" style="2" customWidth="1"/>
    <col min="3" max="3" width="17.5703125" style="2" customWidth="1"/>
    <col min="4" max="4" width="17.7109375" style="3" customWidth="1"/>
    <col min="5" max="5" width="23.28515625" style="3" customWidth="1"/>
    <col min="6" max="6" width="12.85546875" style="3" bestFit="1" customWidth="1"/>
    <col min="7" max="16384" width="8.85546875" style="3"/>
  </cols>
  <sheetData>
    <row r="1" spans="1:5" ht="18.75" customHeight="1">
      <c r="E1" s="4" t="s">
        <v>50</v>
      </c>
    </row>
    <row r="2" spans="1:5" ht="17.25" customHeight="1">
      <c r="E2" s="4" t="s">
        <v>0</v>
      </c>
    </row>
    <row r="3" spans="1:5" ht="17.25" customHeight="1">
      <c r="D3" s="5"/>
      <c r="E3" s="4" t="s">
        <v>1</v>
      </c>
    </row>
    <row r="4" spans="1:5" s="8" customFormat="1" ht="24.75" customHeight="1">
      <c r="A4" s="6"/>
      <c r="B4" s="7"/>
      <c r="C4" s="7"/>
      <c r="E4" s="9" t="s">
        <v>49</v>
      </c>
    </row>
    <row r="5" spans="1:5" s="8" customFormat="1" ht="21" customHeight="1">
      <c r="A5" s="6"/>
      <c r="B5" s="7"/>
      <c r="C5" s="7"/>
      <c r="E5" s="9" t="s">
        <v>2</v>
      </c>
    </row>
    <row r="6" spans="1:5" s="8" customFormat="1" ht="21" customHeight="1">
      <c r="A6" s="6"/>
      <c r="B6" s="7"/>
      <c r="C6" s="7"/>
    </row>
    <row r="7" spans="1:5" ht="38.25" customHeight="1">
      <c r="A7" s="48" t="s">
        <v>3</v>
      </c>
      <c r="B7" s="48"/>
      <c r="C7" s="48"/>
      <c r="D7" s="48"/>
      <c r="E7" s="48"/>
    </row>
    <row r="8" spans="1:5" ht="25.5" customHeight="1">
      <c r="A8" s="48" t="s">
        <v>4</v>
      </c>
      <c r="B8" s="48"/>
      <c r="C8" s="48"/>
      <c r="D8" s="48"/>
      <c r="E8" s="48"/>
    </row>
    <row r="9" spans="1:5" ht="18" customHeight="1">
      <c r="A9" s="10"/>
      <c r="B9" s="11"/>
      <c r="C9" s="11"/>
      <c r="E9" s="12" t="s">
        <v>5</v>
      </c>
    </row>
    <row r="10" spans="1:5" s="14" customFormat="1" ht="75.75" customHeight="1">
      <c r="A10" s="13" t="s">
        <v>6</v>
      </c>
      <c r="B10" s="13" t="s">
        <v>7</v>
      </c>
      <c r="C10" s="13" t="s">
        <v>8</v>
      </c>
      <c r="D10" s="13" t="s">
        <v>9</v>
      </c>
      <c r="E10" s="13" t="s">
        <v>10</v>
      </c>
    </row>
    <row r="11" spans="1:5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5" ht="18" customHeight="1">
      <c r="A12" s="16">
        <v>1</v>
      </c>
      <c r="B12" s="17" t="s">
        <v>11</v>
      </c>
      <c r="C12" s="18">
        <v>1</v>
      </c>
      <c r="D12" s="19">
        <v>362000</v>
      </c>
      <c r="E12" s="19">
        <f>+D12*C12</f>
        <v>362000</v>
      </c>
    </row>
    <row r="13" spans="1:5" ht="18" customHeight="1">
      <c r="A13" s="16">
        <v>2</v>
      </c>
      <c r="B13" s="17" t="s">
        <v>12</v>
      </c>
      <c r="C13" s="18">
        <v>1</v>
      </c>
      <c r="D13" s="19">
        <v>319000</v>
      </c>
      <c r="E13" s="19">
        <f t="shared" ref="E13:E43" si="0">+D13*C13</f>
        <v>319000</v>
      </c>
    </row>
    <row r="14" spans="1:5" ht="20.45" customHeight="1">
      <c r="A14" s="16">
        <v>3</v>
      </c>
      <c r="B14" s="20" t="s">
        <v>13</v>
      </c>
      <c r="C14" s="18">
        <v>1</v>
      </c>
      <c r="D14" s="19">
        <v>319000</v>
      </c>
      <c r="E14" s="19">
        <f t="shared" si="0"/>
        <v>319000</v>
      </c>
    </row>
    <row r="15" spans="1:5" ht="18" customHeight="1">
      <c r="A15" s="16">
        <v>4</v>
      </c>
      <c r="B15" s="17" t="s">
        <v>14</v>
      </c>
      <c r="C15" s="18">
        <v>1</v>
      </c>
      <c r="D15" s="19">
        <v>319000</v>
      </c>
      <c r="E15" s="19">
        <f t="shared" si="0"/>
        <v>319000</v>
      </c>
    </row>
    <row r="16" spans="1:5" ht="18" customHeight="1">
      <c r="A16" s="16">
        <v>5</v>
      </c>
      <c r="B16" s="17" t="s">
        <v>15</v>
      </c>
      <c r="C16" s="18">
        <v>1</v>
      </c>
      <c r="D16" s="19">
        <v>319000</v>
      </c>
      <c r="E16" s="19">
        <f t="shared" si="0"/>
        <v>319000</v>
      </c>
    </row>
    <row r="17" spans="1:5" ht="18" customHeight="1">
      <c r="A17" s="16">
        <v>6</v>
      </c>
      <c r="B17" s="17" t="s">
        <v>16</v>
      </c>
      <c r="C17" s="18">
        <v>3</v>
      </c>
      <c r="D17" s="19">
        <v>191000</v>
      </c>
      <c r="E17" s="19">
        <f t="shared" si="0"/>
        <v>573000</v>
      </c>
    </row>
    <row r="18" spans="1:5" ht="18" customHeight="1">
      <c r="A18" s="16">
        <v>7</v>
      </c>
      <c r="B18" s="17" t="s">
        <v>17</v>
      </c>
      <c r="C18" s="18">
        <v>1</v>
      </c>
      <c r="D18" s="19">
        <v>191000</v>
      </c>
      <c r="E18" s="19">
        <f t="shared" si="0"/>
        <v>191000</v>
      </c>
    </row>
    <row r="19" spans="1:5" ht="18" customHeight="1">
      <c r="A19" s="16">
        <v>8</v>
      </c>
      <c r="B19" s="17" t="s">
        <v>18</v>
      </c>
      <c r="C19" s="18">
        <v>1</v>
      </c>
      <c r="D19" s="19">
        <v>191000</v>
      </c>
      <c r="E19" s="19">
        <f t="shared" si="0"/>
        <v>191000</v>
      </c>
    </row>
    <row r="20" spans="1:5" ht="18" customHeight="1">
      <c r="A20" s="16">
        <v>9</v>
      </c>
      <c r="B20" s="17" t="s">
        <v>19</v>
      </c>
      <c r="C20" s="18">
        <v>1</v>
      </c>
      <c r="D20" s="19">
        <v>191000</v>
      </c>
      <c r="E20" s="19">
        <f t="shared" si="0"/>
        <v>191000</v>
      </c>
    </row>
    <row r="21" spans="1:5" ht="18" customHeight="1">
      <c r="A21" s="16">
        <v>10</v>
      </c>
      <c r="B21" s="17" t="s">
        <v>20</v>
      </c>
      <c r="C21" s="18">
        <v>2</v>
      </c>
      <c r="D21" s="19">
        <v>195000</v>
      </c>
      <c r="E21" s="19">
        <f t="shared" si="0"/>
        <v>390000</v>
      </c>
    </row>
    <row r="22" spans="1:5" ht="18" customHeight="1">
      <c r="A22" s="16">
        <v>11</v>
      </c>
      <c r="B22" s="17" t="s">
        <v>21</v>
      </c>
      <c r="C22" s="18">
        <v>13</v>
      </c>
      <c r="D22" s="19">
        <v>191000</v>
      </c>
      <c r="E22" s="19">
        <f t="shared" si="0"/>
        <v>2483000</v>
      </c>
    </row>
    <row r="23" spans="1:5" ht="18" customHeight="1">
      <c r="A23" s="16">
        <v>12</v>
      </c>
      <c r="B23" s="17" t="s">
        <v>22</v>
      </c>
      <c r="C23" s="18">
        <v>4</v>
      </c>
      <c r="D23" s="19">
        <v>191000</v>
      </c>
      <c r="E23" s="19">
        <f t="shared" si="0"/>
        <v>764000</v>
      </c>
    </row>
    <row r="24" spans="1:5" ht="18" customHeight="1">
      <c r="A24" s="16">
        <v>13</v>
      </c>
      <c r="B24" s="17" t="s">
        <v>23</v>
      </c>
      <c r="C24" s="18">
        <v>2</v>
      </c>
      <c r="D24" s="19">
        <v>145000</v>
      </c>
      <c r="E24" s="19">
        <f t="shared" si="0"/>
        <v>290000</v>
      </c>
    </row>
    <row r="25" spans="1:5" ht="18" customHeight="1">
      <c r="A25" s="16">
        <v>14</v>
      </c>
      <c r="B25" s="17" t="s">
        <v>24</v>
      </c>
      <c r="C25" s="18">
        <v>2</v>
      </c>
      <c r="D25" s="19">
        <v>145000</v>
      </c>
      <c r="E25" s="19">
        <f t="shared" si="0"/>
        <v>290000</v>
      </c>
    </row>
    <row r="26" spans="1:5" ht="18" customHeight="1">
      <c r="A26" s="16">
        <v>15</v>
      </c>
      <c r="B26" s="17" t="s">
        <v>25</v>
      </c>
      <c r="C26" s="18">
        <v>1</v>
      </c>
      <c r="D26" s="19">
        <v>145000</v>
      </c>
      <c r="E26" s="19">
        <f t="shared" si="0"/>
        <v>145000</v>
      </c>
    </row>
    <row r="27" spans="1:5" ht="20.45" customHeight="1">
      <c r="A27" s="16">
        <v>16</v>
      </c>
      <c r="B27" s="17" t="s">
        <v>26</v>
      </c>
      <c r="C27" s="18">
        <v>1</v>
      </c>
      <c r="D27" s="19">
        <v>191000</v>
      </c>
      <c r="E27" s="19">
        <f t="shared" si="0"/>
        <v>191000</v>
      </c>
    </row>
    <row r="28" spans="1:5" ht="18" customHeight="1">
      <c r="A28" s="16">
        <v>17</v>
      </c>
      <c r="B28" s="17" t="s">
        <v>27</v>
      </c>
      <c r="C28" s="18">
        <v>1</v>
      </c>
      <c r="D28" s="19">
        <v>145000</v>
      </c>
      <c r="E28" s="19">
        <f t="shared" si="0"/>
        <v>145000</v>
      </c>
    </row>
    <row r="29" spans="1:5" ht="18" customHeight="1">
      <c r="A29" s="16">
        <v>18</v>
      </c>
      <c r="B29" s="17" t="s">
        <v>28</v>
      </c>
      <c r="C29" s="18">
        <v>1</v>
      </c>
      <c r="D29" s="19">
        <v>145000</v>
      </c>
      <c r="E29" s="19">
        <f t="shared" si="0"/>
        <v>145000</v>
      </c>
    </row>
    <row r="30" spans="1:5" ht="18" customHeight="1">
      <c r="A30" s="16">
        <v>19</v>
      </c>
      <c r="B30" s="17" t="s">
        <v>29</v>
      </c>
      <c r="C30" s="18">
        <v>1</v>
      </c>
      <c r="D30" s="19">
        <v>145000</v>
      </c>
      <c r="E30" s="19">
        <f t="shared" si="0"/>
        <v>145000</v>
      </c>
    </row>
    <row r="31" spans="1:5" ht="18" customHeight="1">
      <c r="A31" s="16">
        <v>20</v>
      </c>
      <c r="B31" s="17" t="s">
        <v>30</v>
      </c>
      <c r="C31" s="18">
        <v>1</v>
      </c>
      <c r="D31" s="19">
        <v>142000</v>
      </c>
      <c r="E31" s="19">
        <f t="shared" si="0"/>
        <v>142000</v>
      </c>
    </row>
    <row r="32" spans="1:5" ht="18" customHeight="1">
      <c r="A32" s="16">
        <v>21</v>
      </c>
      <c r="B32" s="20" t="s">
        <v>31</v>
      </c>
      <c r="C32" s="18">
        <v>2</v>
      </c>
      <c r="D32" s="19">
        <v>145000</v>
      </c>
      <c r="E32" s="19">
        <f t="shared" si="0"/>
        <v>290000</v>
      </c>
    </row>
    <row r="33" spans="1:6" ht="18" customHeight="1">
      <c r="A33" s="16">
        <v>22</v>
      </c>
      <c r="B33" s="20" t="s">
        <v>32</v>
      </c>
      <c r="C33" s="18">
        <v>1</v>
      </c>
      <c r="D33" s="19">
        <v>145000</v>
      </c>
      <c r="E33" s="19">
        <f t="shared" si="0"/>
        <v>145000</v>
      </c>
    </row>
    <row r="34" spans="1:6" ht="18" customHeight="1">
      <c r="A34" s="16">
        <v>23</v>
      </c>
      <c r="B34" s="17" t="s">
        <v>33</v>
      </c>
      <c r="C34" s="18">
        <v>1</v>
      </c>
      <c r="D34" s="19">
        <v>145000</v>
      </c>
      <c r="E34" s="19">
        <f t="shared" si="0"/>
        <v>145000</v>
      </c>
    </row>
    <row r="35" spans="1:6" ht="18" customHeight="1">
      <c r="A35" s="16">
        <v>24</v>
      </c>
      <c r="B35" s="17" t="s">
        <v>34</v>
      </c>
      <c r="C35" s="18">
        <v>1</v>
      </c>
      <c r="D35" s="19">
        <v>191000</v>
      </c>
      <c r="E35" s="19">
        <f t="shared" si="0"/>
        <v>191000</v>
      </c>
    </row>
    <row r="36" spans="1:6" ht="35.450000000000003" customHeight="1">
      <c r="A36" s="16">
        <v>25</v>
      </c>
      <c r="B36" s="17" t="s">
        <v>35</v>
      </c>
      <c r="C36" s="18">
        <v>1</v>
      </c>
      <c r="D36" s="19">
        <v>218000</v>
      </c>
      <c r="E36" s="19">
        <f t="shared" si="0"/>
        <v>218000</v>
      </c>
    </row>
    <row r="37" spans="1:6" ht="37.15" customHeight="1">
      <c r="A37" s="16">
        <v>26</v>
      </c>
      <c r="B37" s="17" t="s">
        <v>36</v>
      </c>
      <c r="C37" s="18">
        <v>2</v>
      </c>
      <c r="D37" s="19">
        <v>145000</v>
      </c>
      <c r="E37" s="19">
        <f t="shared" si="0"/>
        <v>290000</v>
      </c>
    </row>
    <row r="38" spans="1:6" ht="37.15" customHeight="1">
      <c r="A38" s="16">
        <v>27</v>
      </c>
      <c r="B38" s="17" t="s">
        <v>37</v>
      </c>
      <c r="C38" s="18">
        <v>1</v>
      </c>
      <c r="D38" s="19">
        <v>271000</v>
      </c>
      <c r="E38" s="19">
        <f t="shared" si="0"/>
        <v>271000</v>
      </c>
    </row>
    <row r="39" spans="1:6" ht="36.6" customHeight="1">
      <c r="A39" s="16">
        <v>28</v>
      </c>
      <c r="B39" s="17" t="s">
        <v>38</v>
      </c>
      <c r="C39" s="18">
        <v>1</v>
      </c>
      <c r="D39" s="19">
        <v>191000</v>
      </c>
      <c r="E39" s="19">
        <f t="shared" si="0"/>
        <v>191000</v>
      </c>
    </row>
    <row r="40" spans="1:6" ht="19.149999999999999" customHeight="1">
      <c r="A40" s="16">
        <v>29</v>
      </c>
      <c r="B40" s="17" t="s">
        <v>39</v>
      </c>
      <c r="C40" s="18">
        <v>2</v>
      </c>
      <c r="D40" s="19">
        <v>142000</v>
      </c>
      <c r="E40" s="19">
        <f t="shared" si="0"/>
        <v>284000</v>
      </c>
    </row>
    <row r="41" spans="1:6" ht="20.45" customHeight="1">
      <c r="A41" s="16">
        <v>30</v>
      </c>
      <c r="B41" s="17" t="s">
        <v>40</v>
      </c>
      <c r="C41" s="18">
        <v>5</v>
      </c>
      <c r="D41" s="19">
        <v>142000</v>
      </c>
      <c r="E41" s="19">
        <f t="shared" si="0"/>
        <v>710000</v>
      </c>
    </row>
    <row r="42" spans="1:6" ht="36.6" customHeight="1">
      <c r="A42" s="16">
        <v>31</v>
      </c>
      <c r="B42" s="17" t="s">
        <v>41</v>
      </c>
      <c r="C42" s="18">
        <v>1</v>
      </c>
      <c r="D42" s="19">
        <v>218000</v>
      </c>
      <c r="E42" s="19">
        <f t="shared" si="0"/>
        <v>218000</v>
      </c>
    </row>
    <row r="43" spans="1:6" ht="35.450000000000003" customHeight="1">
      <c r="A43" s="16">
        <v>32</v>
      </c>
      <c r="B43" s="17" t="s">
        <v>42</v>
      </c>
      <c r="C43" s="18">
        <v>2</v>
      </c>
      <c r="D43" s="19">
        <v>145000</v>
      </c>
      <c r="E43" s="19">
        <f t="shared" si="0"/>
        <v>290000</v>
      </c>
    </row>
    <row r="44" spans="1:6" ht="30" customHeight="1">
      <c r="A44" s="21"/>
      <c r="B44" s="22" t="s">
        <v>43</v>
      </c>
      <c r="C44" s="23">
        <f>SUM(C12:C43)</f>
        <v>60</v>
      </c>
      <c r="D44" s="24"/>
      <c r="E44" s="25">
        <f>SUM(E12:E43)</f>
        <v>11157000</v>
      </c>
      <c r="F44" s="26"/>
    </row>
    <row r="45" spans="1:6" ht="30" customHeight="1">
      <c r="A45" s="27"/>
      <c r="B45" s="28"/>
      <c r="C45" s="29"/>
      <c r="D45" s="29"/>
      <c r="E45" s="30"/>
      <c r="F45" s="26"/>
    </row>
    <row r="46" spans="1:6" ht="30" customHeight="1">
      <c r="A46" s="49" t="s">
        <v>44</v>
      </c>
      <c r="B46" s="50"/>
      <c r="C46" s="50"/>
      <c r="D46" s="50"/>
      <c r="E46" s="51"/>
      <c r="F46" s="26"/>
    </row>
    <row r="47" spans="1:6" ht="19.149999999999999" customHeight="1">
      <c r="A47" s="31"/>
      <c r="B47" s="32"/>
      <c r="C47" s="32"/>
      <c r="D47" s="32"/>
      <c r="E47" s="33"/>
      <c r="F47" s="26"/>
    </row>
    <row r="48" spans="1:6" ht="38.25" customHeight="1">
      <c r="A48" s="52" t="s">
        <v>45</v>
      </c>
      <c r="B48" s="52"/>
      <c r="C48" s="52"/>
      <c r="D48" s="52"/>
      <c r="E48" s="52"/>
      <c r="F48" s="26"/>
    </row>
    <row r="49" spans="1:6" ht="34.5" customHeight="1">
      <c r="A49" s="52" t="s">
        <v>46</v>
      </c>
      <c r="B49" s="52"/>
      <c r="C49" s="52"/>
      <c r="D49" s="52"/>
      <c r="E49" s="52"/>
      <c r="F49" s="26"/>
    </row>
    <row r="50" spans="1:6" s="34" customFormat="1" ht="34.5" customHeight="1">
      <c r="A50" s="52" t="s">
        <v>51</v>
      </c>
      <c r="B50" s="52"/>
      <c r="C50" s="52"/>
      <c r="D50" s="52"/>
      <c r="E50" s="52"/>
    </row>
    <row r="51" spans="1:6" ht="49.5" customHeight="1">
      <c r="A51" s="35"/>
      <c r="B51" s="36"/>
      <c r="C51" s="37"/>
      <c r="D51" s="37"/>
      <c r="E51" s="38"/>
    </row>
    <row r="52" spans="1:6" s="39" customFormat="1" ht="95.25" customHeight="1">
      <c r="B52" s="40" t="s">
        <v>47</v>
      </c>
      <c r="C52" s="47"/>
      <c r="D52" s="47"/>
      <c r="E52" s="42" t="s">
        <v>48</v>
      </c>
    </row>
    <row r="53" spans="1:6" s="39" customFormat="1" ht="18" customHeight="1">
      <c r="B53" s="43"/>
      <c r="C53" s="41"/>
      <c r="D53" s="41"/>
    </row>
    <row r="54" spans="1:6" s="39" customFormat="1" ht="16.5" customHeight="1">
      <c r="B54" s="43"/>
      <c r="C54" s="41"/>
      <c r="D54" s="41"/>
    </row>
    <row r="55" spans="1:6" s="39" customFormat="1" ht="18" customHeight="1">
      <c r="B55" s="43"/>
      <c r="C55" s="41"/>
      <c r="D55" s="41"/>
    </row>
    <row r="56" spans="1:6" s="8" customFormat="1" ht="12.75" customHeight="1">
      <c r="A56" s="6"/>
      <c r="B56" s="7"/>
      <c r="C56" s="44"/>
    </row>
    <row r="57" spans="1:6" ht="45.75" customHeight="1">
      <c r="B57" s="45"/>
    </row>
    <row r="61" spans="1:6">
      <c r="D61" s="46"/>
    </row>
    <row r="62" spans="1:6">
      <c r="D62" s="46"/>
    </row>
    <row r="63" spans="1:6">
      <c r="D63" s="46"/>
    </row>
  </sheetData>
  <dataConsolidate/>
  <mergeCells count="7">
    <mergeCell ref="C52:D52"/>
    <mergeCell ref="A7:E7"/>
    <mergeCell ref="A8:E8"/>
    <mergeCell ref="A46:E46"/>
    <mergeCell ref="A48:E48"/>
    <mergeCell ref="A49:E49"/>
    <mergeCell ref="A50:E50"/>
  </mergeCells>
  <printOptions horizontalCentered="1"/>
  <pageMargins left="0.15" right="0.14000000000000001" top="0.39370078740157499" bottom="0.39370078740157499" header="0.39370078740157499" footer="0.39370078740157499"/>
  <pageSetup paperSize="9" scale="80" orientation="portrait" verticalDpi="300" r:id="rId1"/>
  <headerFooter alignWithMargins="0"/>
  <rowBreaks count="1" manualBreakCount="1">
    <brk id="40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51</xdr:row>
                <xdr:rowOff>0</xdr:rowOff>
              </from>
              <to>
                <xdr:col>4</xdr:col>
                <xdr:colOff>190500</xdr:colOff>
                <xdr:row>52</xdr:row>
                <xdr:rowOff>57150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https://mul2.yerevan.am/tasks/1997127/oneclick?token=9eed83fba55f2b186291e75cf84fd13e</cp:keywords>
  <cp:lastModifiedBy>Lusine Petrosyan</cp:lastModifiedBy>
  <dcterms:created xsi:type="dcterms:W3CDTF">2015-06-05T18:17:20Z</dcterms:created>
  <dcterms:modified xsi:type="dcterms:W3CDTF">2025-01-30T13:15:50Z</dcterms:modified>
</cp:coreProperties>
</file>